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zpital.local\dfs_fileserver2\USERS\Mariola.Kalina\Desktop\Centralna sterylizatornia Materiały do sterylizacji 2025\platforma\"/>
    </mc:Choice>
  </mc:AlternateContent>
  <bookViews>
    <workbookView xWindow="0" yWindow="0" windowWidth="21600" windowHeight="9135"/>
  </bookViews>
  <sheets>
    <sheet name="zadanie nr 1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H14" i="1" s="1"/>
  <c r="F13" i="1"/>
  <c r="H13" i="1" s="1"/>
  <c r="F22" i="1" l="1"/>
  <c r="H22" i="1" l="1"/>
  <c r="F21" i="1"/>
  <c r="H21" i="1" s="1"/>
  <c r="F20" i="1"/>
  <c r="H20" i="1" s="1"/>
  <c r="F19" i="1" l="1"/>
  <c r="F11" i="1"/>
  <c r="F12" i="1"/>
  <c r="F15" i="1"/>
  <c r="F16" i="1"/>
  <c r="F17" i="1"/>
  <c r="F18" i="1"/>
  <c r="F23" i="1" l="1"/>
  <c r="H19" i="1"/>
  <c r="H18" i="1" l="1"/>
  <c r="H17" i="1"/>
  <c r="H16" i="1"/>
  <c r="H15" i="1"/>
  <c r="H12" i="1"/>
  <c r="H11" i="1"/>
  <c r="H23" i="1" l="1"/>
</calcChain>
</file>

<file path=xl/sharedStrings.xml><?xml version="1.0" encoding="utf-8"?>
<sst xmlns="http://schemas.openxmlformats.org/spreadsheetml/2006/main" count="42" uniqueCount="34">
  <si>
    <t xml:space="preserve"> Załącznik nr 1</t>
  </si>
  <si>
    <t xml:space="preserve">             do umowy nr ………………………….</t>
  </si>
  <si>
    <t>z dnia ………………………….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</si>
  <si>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</si>
  <si>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</si>
  <si>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</si>
  <si>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</si>
  <si>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</si>
  <si>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</si>
  <si>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</si>
  <si>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</si>
  <si>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Szt.</t>
  </si>
  <si>
    <t>RAZEM WARTOŚĆ:</t>
  </si>
  <si>
    <t>NETTO:</t>
  </si>
  <si>
    <t>BRUTTO:</t>
  </si>
  <si>
    <t xml:space="preserve">Rolka </t>
  </si>
  <si>
    <t>Op.</t>
  </si>
  <si>
    <t>Testy do sterylizacji i przyrządy do ich stosowania dla potrzeb Centralnej Sterylizatornii</t>
  </si>
  <si>
    <t>Uchwyt wielkrotnego użytku w postaci otwieranego klipsa, wykonany ze stali nierdzewnej, do utrzymania arkusza testowego wskaźnika kontroli mycia mechanicznego, umożliwiający kontrolę procesu mycia z czterech różnych kierunków. Produkt zarejestrowany jako wyrób medyczny, oznaczenie CE na każdym op.</t>
  </si>
  <si>
    <t xml:space="preserve">Niezawierający niebezpiecznych substancji toksycznych test kontroli skuteczności mycia mechanicznego w formie plastikowego arkusza z naniesioną z dwóch stron substancją testową. Arkusz testowy  do zastosowania z uchwytem  zapewniającym kontrolę procesu mycia z czterech różnych kierunków. Substancja naniesiona w sposób warstwowy oraz nierównomierny - imitująca realne zanieczyszczenia znajdujące się na narzędziach. Odczyt wyniku testu natychmiastowy, łatwy i jednoznaczny w interpretacji.  Produkt zarejestrowany jako wyrób medyczny, oznaczenie CE na kazdym op. 1 op. = 100 szt. 
</t>
  </si>
  <si>
    <t>Niezawierający niebezpiecznych substancji toksycznych, nieprzylepny wskaźnik  chemiczny do kontroli dezynfekcji termicznej w myjni-dezynfektorze w zakresie parametrów: 90°C – 5 min, integracja krytycznych parametrów procesu (czas, temperatura) powoduje jednoznaczną zmianę przebarwienia substancji wskaźnikowej w polu testowym, jednoznaczna, łatwa interpretacja wyniku. Zakres tolerancji na czas i temperaturę odpowiadający typowi 6, tj. maksymalnie 6% dla czasu i 1°C dla temperatury. Typ wskaźnika nadrukowany na każdym teście. Produkt zarejestrowany jako wyrób medyczny, oznaczenie CE na każdym op. 1 op. = 100 szt.</t>
  </si>
  <si>
    <t xml:space="preserve">Jednorazowy, niezawierający niebezpiecznych substancji toksycznych,  pakiet kontrolny typu Bowie – Dick`a o parametrach 134º C – 3,5 min., kontrolujący penetrację i jakość pary, symulacja ładunku porowatego, arkusz wskaźnikowy nie mniejszy niż 12cm x 12cm wykazujący obecność powietrza, gazów niekondensujących, zbyt dużą wilgotność, przegrzanie pary, kontrastowy kolor przebarwienia - jednoznaczny odczyt. Na odwrocie arkusza testowego nadrukowane pola do wpisania informacji ewidencyjnych. Produkt zarejestrowany jako wyrób medyczny, oznaczenie CE na każdym op.
</t>
  </si>
  <si>
    <t xml:space="preserve">Niezawierający niebezpiecznych substancji toksycznych test zwalniania wsadu z samoprzylepnym wskaźnikiem do kontroli skuteczności procesu sterylizacji parowej o parametrach ustalonych 134°C/7 min. i 121°C/20 min. , wskaźnik w technologii klasy 6, w opakowaniu: 400 szt. + przyrząd PCD. Przyrząd w całości wykonany z tworzywa sztucznego klasy medycznej składający się z korpusu, rurki o długości 1,5 m i średnicy 2 mm oraz przeźroczystej nakrętki umożliwiającej sprawdzenie czy wskaźnik znajduje się w środku bez rozkręcania przyrządu. Na wskaźniku wyraźnie nadrukowany kolor referencyjny przebarwienia. </t>
  </si>
  <si>
    <t>Metkownica trzyrzędowa, numeryczna, kompatybilna z podwójnie przylepnymi etykietami z poz. 9, w każdym rzędzie miejsce na wpisanie 12 cyfr.</t>
  </si>
  <si>
    <t>Zadanie nr 1</t>
  </si>
  <si>
    <r>
      <t>Koperty do przechowywania  dokumentacji procesu sterylizacji z nodrukowanymi tabelami protokołów procesu kompatybilne z systemem BROWNE.</t>
    </r>
    <r>
      <rPr>
        <b/>
        <sz val="11"/>
        <color theme="1"/>
        <rFont val="Calibri"/>
        <family val="2"/>
        <charset val="238"/>
      </rPr>
      <t xml:space="preserve"> Op. x 100 szt.</t>
    </r>
  </si>
  <si>
    <r>
      <t xml:space="preserve">Koperty do przechowywania  dokumentacji procesu myjni dezynfektora z nadrukowanymi tabelami protokołów kompatybilne z systemem BROWNE. </t>
    </r>
    <r>
      <rPr>
        <b/>
        <sz val="11"/>
        <color theme="1"/>
        <rFont val="Calibri"/>
        <family val="2"/>
        <charset val="238"/>
      </rPr>
      <t>Op. x 100 szt.</t>
    </r>
  </si>
  <si>
    <t xml:space="preserve">op. </t>
  </si>
  <si>
    <r>
      <t>Etykiety BROWNE, dwustronnie przylepne ze wskaźnikiem procesu sterylizacji parowej kl.1 posiadająca 6 pól informacyjnych. Nadruk poprzeczny do kierunku rozwijania taśmy ( do metkownicy typu BLITZ posiadanej przez Zamawiajacego). Produkt zarejestrowany jako wyrób medyczny, oznaczenie  CE na każdym op.</t>
    </r>
    <r>
      <rPr>
        <b/>
        <sz val="11"/>
        <color theme="1"/>
        <rFont val="Calibri"/>
        <family val="2"/>
        <charset val="238"/>
      </rPr>
      <t xml:space="preserve"> Rolka /500 szt.</t>
    </r>
  </si>
  <si>
    <r>
      <t xml:space="preserve">Gotowy zestaw testów do wykrywania pozostałości zanieczyszczeń białkowych. W jednoelementowym przyrządzie do pobrania próby znajduje się wymazówka i substancja testowa. Test nie wymaga inkubacji, wykrywa pozostałości białkowe na poziomie 1µg w czasie do 10 sekund. </t>
    </r>
    <r>
      <rPr>
        <b/>
        <sz val="11"/>
        <color theme="1"/>
        <rFont val="Calibri"/>
        <family val="2"/>
        <charset val="238"/>
      </rPr>
      <t>1op.= 25szt.</t>
    </r>
  </si>
  <si>
    <r>
      <t xml:space="preserve">Test kontroli prawidłowej pracy zgrzewarki rolkowej oraz jakości zgrzewu posiadający substancję testową w kolorze czarnym, wymagający zastosowania dodatkowego rękawa papierowo-foliowego lub torebki papierowo-foliowej. </t>
    </r>
    <r>
      <rPr>
        <b/>
        <sz val="11"/>
        <color theme="1"/>
        <rFont val="Calibri"/>
        <family val="2"/>
        <charset val="238"/>
      </rPr>
      <t>1 op. = 250 testów</t>
    </r>
  </si>
  <si>
    <r>
      <t xml:space="preserve">Niezawierający niebezpiecznych substancji toksycznych, samoprzylepny wskaźnik emulacyjny do kontroli skuteczności procesu sterylizacji parowej o wartościach ustalonych 134ºC/7 min. i 121ºC/20 min. Wskaźnik w postaci jednego punktu, na wskaźniku wyraźnie nadrukowany kolor referencyjny przebarwienia, kontrastowy kolor przebarwienia - jednoznaczny odczyt. Produkt zarejestrowany jako wyrób medyczny, oznaczenie CE na każdym op.  </t>
    </r>
    <r>
      <rPr>
        <b/>
        <sz val="11"/>
        <color theme="1"/>
        <rFont val="Calibri"/>
        <family val="2"/>
        <charset val="238"/>
      </rPr>
      <t xml:space="preserve">Op. = 200 szt. </t>
    </r>
  </si>
  <si>
    <t>Producent, nr katalogowy, ilość szt. w op.</t>
  </si>
  <si>
    <r>
      <t xml:space="preserve">1) Wykonawca zobowiązuje się dostarczyć przedmiot zamówienia w terminie do 5 dni  kalendarzowych od dnia złożenia zamówienia.                         
2)  Zamawiający będzie regulował należności na podstawie dokumentu przyjęcia złożonego zapotrzebowania i prawidłowo wystawionej faktury za dostarczony przedmiot zamówienia w terminie do 30 dni licząc od dnia otrzymania przez Zamawiającego wymienionych dokumentów.  
   </t>
    </r>
    <r>
      <rPr>
        <b/>
        <sz val="11"/>
        <color theme="1"/>
        <rFont val="Calibri"/>
        <family val="2"/>
        <charset val="238"/>
      </rPr>
      <t>W przypadku zaoferowania wyrobu medycznego oświadczam, że będzie on posiadał aktualne i ważne przez cały okres trwania umowy dopuszczenia do obrotu na rynku polskim, zgodnie z ustawą z dnia 7 kwietnia 2022 r. o wyrobach medycznych (t.j. Dz. U.z 2024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dokumentów.</t>
    </r>
    <r>
      <rPr>
        <sz val="11"/>
        <color theme="1"/>
        <rFont val="Calibri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</si>
</sst>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6" fillId="3" borderId="1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3">
    <cellStyle name="Normal_CENNIK_JJ" xfId="2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89" zoomScaleNormal="89" workbookViewId="0">
      <selection activeCell="G11" sqref="G11:G22"/>
    </sheetView>
  </sheetViews>
  <sheetFormatPr defaultRowHeight="15" x14ac:dyDescent="0.25"/>
  <cols>
    <col min="1" max="1" width="5" style="9" customWidth="1"/>
    <col min="2" max="2" width="69" style="9" customWidth="1"/>
    <col min="3" max="3" width="7" style="9" customWidth="1"/>
    <col min="4" max="4" width="9.140625" style="9"/>
    <col min="5" max="5" width="13.140625" style="9" customWidth="1"/>
    <col min="6" max="6" width="20.28515625" style="9" customWidth="1"/>
    <col min="7" max="7" width="13.5703125" style="9" customWidth="1"/>
    <col min="8" max="8" width="15.7109375" style="9" customWidth="1"/>
    <col min="9" max="9" width="13.28515625" style="9" customWidth="1"/>
    <col min="10" max="16384" width="9.140625" style="9"/>
  </cols>
  <sheetData>
    <row r="1" spans="1:9" x14ac:dyDescent="0.25">
      <c r="F1" s="24"/>
      <c r="G1" s="33" t="s">
        <v>24</v>
      </c>
      <c r="H1" s="33"/>
      <c r="I1" s="33"/>
    </row>
    <row r="2" spans="1:9" x14ac:dyDescent="0.25">
      <c r="F2" s="28" t="s">
        <v>0</v>
      </c>
      <c r="G2" s="28"/>
      <c r="H2" s="28"/>
      <c r="I2" s="28"/>
    </row>
    <row r="3" spans="1:9" x14ac:dyDescent="0.25">
      <c r="F3" s="28" t="s">
        <v>1</v>
      </c>
      <c r="G3" s="28"/>
      <c r="H3" s="28"/>
      <c r="I3" s="28"/>
    </row>
    <row r="4" spans="1:9" x14ac:dyDescent="0.25">
      <c r="F4" s="28" t="s">
        <v>2</v>
      </c>
      <c r="G4" s="28"/>
      <c r="H4" s="28"/>
      <c r="I4" s="28"/>
    </row>
    <row r="5" spans="1:9" x14ac:dyDescent="0.25">
      <c r="A5" s="29" t="s">
        <v>17</v>
      </c>
      <c r="B5" s="30"/>
      <c r="C5" s="30"/>
      <c r="D5" s="30"/>
      <c r="E5" s="30"/>
      <c r="F5" s="30"/>
      <c r="G5" s="30"/>
      <c r="H5" s="30"/>
      <c r="I5" s="30"/>
    </row>
    <row r="6" spans="1:9" ht="27" customHeight="1" x14ac:dyDescent="0.25">
      <c r="A6" s="31"/>
      <c r="B6" s="31"/>
      <c r="C6" s="31"/>
      <c r="D6" s="31"/>
      <c r="E6" s="31"/>
      <c r="F6" s="31"/>
      <c r="G6" s="31"/>
      <c r="H6" s="31"/>
      <c r="I6" s="31"/>
    </row>
    <row r="7" spans="1:9" x14ac:dyDescent="0.25">
      <c r="A7" s="32" t="s">
        <v>3</v>
      </c>
      <c r="B7" s="32" t="s">
        <v>4</v>
      </c>
      <c r="C7" s="32" t="s">
        <v>5</v>
      </c>
      <c r="D7" s="32" t="s">
        <v>6</v>
      </c>
      <c r="E7" s="32" t="s">
        <v>7</v>
      </c>
      <c r="F7" s="32" t="s">
        <v>8</v>
      </c>
      <c r="G7" s="32" t="s">
        <v>9</v>
      </c>
      <c r="H7" s="32" t="s">
        <v>10</v>
      </c>
      <c r="I7" s="32" t="s">
        <v>32</v>
      </c>
    </row>
    <row r="8" spans="1:9" x14ac:dyDescent="0.25">
      <c r="A8" s="32"/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32"/>
      <c r="B9" s="32"/>
      <c r="C9" s="32"/>
      <c r="D9" s="32"/>
      <c r="E9" s="32"/>
      <c r="F9" s="32"/>
      <c r="G9" s="32"/>
      <c r="H9" s="32"/>
      <c r="I9" s="32"/>
    </row>
    <row r="10" spans="1:9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</row>
    <row r="11" spans="1:9" ht="110.25" customHeight="1" x14ac:dyDescent="0.25">
      <c r="A11" s="17">
        <v>1</v>
      </c>
      <c r="B11" s="12" t="s">
        <v>31</v>
      </c>
      <c r="C11" s="1" t="s">
        <v>16</v>
      </c>
      <c r="D11" s="2">
        <v>110</v>
      </c>
      <c r="E11" s="3"/>
      <c r="F11" s="3">
        <f t="shared" ref="F11:F18" si="0">ROUND(D11*E11,2)</f>
        <v>0</v>
      </c>
      <c r="G11" s="4"/>
      <c r="H11" s="5">
        <f t="shared" ref="H11:H18" si="1">ROUND(F11*G11+F11,2)</f>
        <v>0</v>
      </c>
      <c r="I11" s="6"/>
    </row>
    <row r="12" spans="1:9" ht="132.75" customHeight="1" x14ac:dyDescent="0.25">
      <c r="A12" s="18">
        <v>2</v>
      </c>
      <c r="B12" s="13" t="s">
        <v>21</v>
      </c>
      <c r="C12" s="1" t="s">
        <v>11</v>
      </c>
      <c r="D12" s="2">
        <v>400</v>
      </c>
      <c r="E12" s="3"/>
      <c r="F12" s="3">
        <f t="shared" si="0"/>
        <v>0</v>
      </c>
      <c r="G12" s="4"/>
      <c r="H12" s="5">
        <f t="shared" si="1"/>
        <v>0</v>
      </c>
      <c r="I12" s="6"/>
    </row>
    <row r="13" spans="1:9" s="24" customFormat="1" ht="146.25" customHeight="1" x14ac:dyDescent="0.25">
      <c r="A13" s="18">
        <v>3</v>
      </c>
      <c r="B13" s="13" t="s">
        <v>22</v>
      </c>
      <c r="C13" s="1" t="s">
        <v>16</v>
      </c>
      <c r="D13" s="2">
        <v>6</v>
      </c>
      <c r="E13" s="3"/>
      <c r="F13" s="3">
        <f t="shared" si="0"/>
        <v>0</v>
      </c>
      <c r="G13" s="4"/>
      <c r="H13" s="5">
        <f t="shared" si="1"/>
        <v>0</v>
      </c>
      <c r="I13" s="6"/>
    </row>
    <row r="14" spans="1:9" s="24" customFormat="1" ht="72.75" customHeight="1" x14ac:dyDescent="0.25">
      <c r="A14" s="18">
        <v>4</v>
      </c>
      <c r="B14" s="13" t="s">
        <v>30</v>
      </c>
      <c r="C14" s="1" t="s">
        <v>11</v>
      </c>
      <c r="D14" s="2">
        <v>3</v>
      </c>
      <c r="E14" s="3"/>
      <c r="F14" s="3">
        <f t="shared" si="0"/>
        <v>0</v>
      </c>
      <c r="G14" s="4"/>
      <c r="H14" s="5">
        <f t="shared" si="1"/>
        <v>0</v>
      </c>
      <c r="I14" s="6"/>
    </row>
    <row r="15" spans="1:9" ht="139.5" customHeight="1" x14ac:dyDescent="0.25">
      <c r="A15" s="17">
        <v>5</v>
      </c>
      <c r="B15" s="14" t="s">
        <v>20</v>
      </c>
      <c r="C15" s="1" t="s">
        <v>16</v>
      </c>
      <c r="D15" s="2">
        <v>25</v>
      </c>
      <c r="E15" s="3"/>
      <c r="F15" s="3">
        <f t="shared" si="0"/>
        <v>0</v>
      </c>
      <c r="G15" s="4"/>
      <c r="H15" s="5">
        <f t="shared" si="1"/>
        <v>0</v>
      </c>
      <c r="I15" s="6"/>
    </row>
    <row r="16" spans="1:9" ht="142.5" customHeight="1" x14ac:dyDescent="0.25">
      <c r="A16" s="17">
        <v>6</v>
      </c>
      <c r="B16" s="15" t="s">
        <v>19</v>
      </c>
      <c r="C16" s="1" t="s">
        <v>16</v>
      </c>
      <c r="D16" s="2">
        <v>20</v>
      </c>
      <c r="E16" s="3"/>
      <c r="F16" s="3">
        <f t="shared" si="0"/>
        <v>0</v>
      </c>
      <c r="G16" s="4"/>
      <c r="H16" s="5">
        <f t="shared" si="1"/>
        <v>0</v>
      </c>
      <c r="I16" s="6"/>
    </row>
    <row r="17" spans="1:9" ht="77.25" customHeight="1" x14ac:dyDescent="0.25">
      <c r="A17" s="17">
        <v>7</v>
      </c>
      <c r="B17" s="12" t="s">
        <v>18</v>
      </c>
      <c r="C17" s="1" t="s">
        <v>11</v>
      </c>
      <c r="D17" s="2">
        <v>1</v>
      </c>
      <c r="E17" s="3"/>
      <c r="F17" s="3">
        <f t="shared" si="0"/>
        <v>0</v>
      </c>
      <c r="G17" s="4"/>
      <c r="H17" s="5">
        <f t="shared" si="1"/>
        <v>0</v>
      </c>
      <c r="I17" s="6"/>
    </row>
    <row r="18" spans="1:9" ht="67.5" customHeight="1" x14ac:dyDescent="0.25">
      <c r="A18" s="17">
        <v>8</v>
      </c>
      <c r="B18" s="16" t="s">
        <v>29</v>
      </c>
      <c r="C18" s="1" t="s">
        <v>16</v>
      </c>
      <c r="D18" s="2">
        <v>2</v>
      </c>
      <c r="E18" s="3"/>
      <c r="F18" s="3">
        <f t="shared" si="0"/>
        <v>0</v>
      </c>
      <c r="G18" s="4"/>
      <c r="H18" s="5">
        <f t="shared" si="1"/>
        <v>0</v>
      </c>
      <c r="I18" s="6"/>
    </row>
    <row r="19" spans="1:9" s="11" customFormat="1" ht="86.25" customHeight="1" x14ac:dyDescent="0.25">
      <c r="A19" s="17">
        <v>9</v>
      </c>
      <c r="B19" s="16" t="s">
        <v>28</v>
      </c>
      <c r="C19" s="1" t="s">
        <v>15</v>
      </c>
      <c r="D19" s="2">
        <v>15</v>
      </c>
      <c r="E19" s="3"/>
      <c r="F19" s="3">
        <f t="shared" ref="F19:F22" si="2">ROUND(D19*E19,2)</f>
        <v>0</v>
      </c>
      <c r="G19" s="4"/>
      <c r="H19" s="5">
        <f t="shared" ref="H19:H22" si="3">ROUND(F19*G19+F19,2)</f>
        <v>0</v>
      </c>
      <c r="I19" s="6"/>
    </row>
    <row r="20" spans="1:9" s="21" customFormat="1" ht="53.25" customHeight="1" x14ac:dyDescent="0.25">
      <c r="A20" s="17">
        <v>10</v>
      </c>
      <c r="B20" s="16" t="s">
        <v>25</v>
      </c>
      <c r="C20" s="1" t="s">
        <v>16</v>
      </c>
      <c r="D20" s="2">
        <v>4</v>
      </c>
      <c r="E20" s="3"/>
      <c r="F20" s="3">
        <f t="shared" si="2"/>
        <v>0</v>
      </c>
      <c r="G20" s="4"/>
      <c r="H20" s="5">
        <f t="shared" si="3"/>
        <v>0</v>
      </c>
      <c r="I20" s="6"/>
    </row>
    <row r="21" spans="1:9" s="24" customFormat="1" ht="57" customHeight="1" x14ac:dyDescent="0.25">
      <c r="A21" s="17">
        <v>11</v>
      </c>
      <c r="B21" s="16" t="s">
        <v>26</v>
      </c>
      <c r="C21" s="1" t="s">
        <v>27</v>
      </c>
      <c r="D21" s="2">
        <v>4</v>
      </c>
      <c r="E21" s="3"/>
      <c r="F21" s="3">
        <f t="shared" si="2"/>
        <v>0</v>
      </c>
      <c r="G21" s="4"/>
      <c r="H21" s="5">
        <f t="shared" si="3"/>
        <v>0</v>
      </c>
      <c r="I21" s="6"/>
    </row>
    <row r="22" spans="1:9" s="24" customFormat="1" ht="53.25" customHeight="1" x14ac:dyDescent="0.25">
      <c r="A22" s="17">
        <v>12</v>
      </c>
      <c r="B22" s="16" t="s">
        <v>23</v>
      </c>
      <c r="C22" s="1" t="s">
        <v>11</v>
      </c>
      <c r="D22" s="2">
        <v>1</v>
      </c>
      <c r="E22" s="3"/>
      <c r="F22" s="3">
        <f t="shared" si="2"/>
        <v>0</v>
      </c>
      <c r="G22" s="4"/>
      <c r="H22" s="5">
        <f t="shared" si="3"/>
        <v>0</v>
      </c>
      <c r="I22" s="6"/>
    </row>
    <row r="23" spans="1:9" ht="36.75" customHeight="1" x14ac:dyDescent="0.25">
      <c r="A23" s="7"/>
      <c r="B23" s="25" t="s">
        <v>12</v>
      </c>
      <c r="C23" s="22"/>
      <c r="D23" s="22"/>
      <c r="E23" s="10" t="s">
        <v>13</v>
      </c>
      <c r="F23" s="19">
        <f>SUM(F11:F22)</f>
        <v>0</v>
      </c>
      <c r="G23" s="10" t="s">
        <v>14</v>
      </c>
      <c r="H23" s="20">
        <f>SUM(H11:H22)</f>
        <v>0</v>
      </c>
      <c r="I23" s="8"/>
    </row>
    <row r="24" spans="1:9" ht="129" customHeight="1" x14ac:dyDescent="0.25">
      <c r="A24" s="26" t="s">
        <v>33</v>
      </c>
      <c r="B24" s="26"/>
      <c r="C24" s="26"/>
      <c r="D24" s="26"/>
      <c r="E24" s="26"/>
      <c r="F24" s="26"/>
      <c r="G24" s="26"/>
      <c r="H24" s="26"/>
      <c r="I24" s="26"/>
    </row>
    <row r="25" spans="1:9" ht="3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</row>
    <row r="26" spans="1:9" ht="76.5" customHeight="1" x14ac:dyDescent="0.25">
      <c r="B26" s="23"/>
      <c r="C26" s="24"/>
      <c r="D26" s="24"/>
      <c r="E26" s="24"/>
      <c r="F26" s="24"/>
      <c r="G26" s="24"/>
      <c r="H26" s="24"/>
      <c r="I26" s="24"/>
    </row>
    <row r="27" spans="1:9" ht="8.25" customHeight="1" x14ac:dyDescent="0.25">
      <c r="B27" s="24"/>
      <c r="C27" s="24"/>
      <c r="D27" s="24"/>
      <c r="E27" s="24"/>
      <c r="F27" s="24"/>
      <c r="G27" s="24"/>
      <c r="H27" s="24"/>
      <c r="I27" s="24"/>
    </row>
    <row r="28" spans="1:9" x14ac:dyDescent="0.25">
      <c r="B28" s="24"/>
      <c r="C28" s="24"/>
      <c r="D28" s="24"/>
      <c r="E28" s="24"/>
      <c r="F28" s="24"/>
      <c r="G28" s="24"/>
      <c r="H28" s="24"/>
      <c r="I28" s="24"/>
    </row>
    <row r="29" spans="1:9" ht="35.25" customHeight="1" x14ac:dyDescent="0.25">
      <c r="B29" s="24"/>
      <c r="C29" s="24"/>
      <c r="D29" s="24"/>
      <c r="E29" s="24"/>
      <c r="F29" s="24"/>
      <c r="G29" s="24"/>
      <c r="H29" s="24"/>
      <c r="I29" s="24"/>
    </row>
    <row r="30" spans="1:9" ht="3.75" customHeight="1" x14ac:dyDescent="0.25">
      <c r="B30" s="24"/>
    </row>
  </sheetData>
  <mergeCells count="15">
    <mergeCell ref="G1:I1"/>
    <mergeCell ref="F4:I4"/>
    <mergeCell ref="H7:H9"/>
    <mergeCell ref="I7:I9"/>
    <mergeCell ref="A24:I25"/>
    <mergeCell ref="F2:I2"/>
    <mergeCell ref="F3:I3"/>
    <mergeCell ref="A5:I6"/>
    <mergeCell ref="A7:A9"/>
    <mergeCell ref="B7:B9"/>
    <mergeCell ref="C7:C9"/>
    <mergeCell ref="D7:D9"/>
    <mergeCell ref="E7:E9"/>
    <mergeCell ref="F7:F9"/>
    <mergeCell ref="G7:G9"/>
  </mergeCells>
  <printOptions horizontalCentered="1" verticalCentered="1"/>
  <pageMargins left="0.25" right="0.25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Sobczak</dc:creator>
  <cp:lastModifiedBy>Mariola Kalina</cp:lastModifiedBy>
  <cp:lastPrinted>2024-12-04T11:27:17Z</cp:lastPrinted>
  <dcterms:created xsi:type="dcterms:W3CDTF">2018-05-17T08:02:18Z</dcterms:created>
  <dcterms:modified xsi:type="dcterms:W3CDTF">2025-12-11T11:04:36Z</dcterms:modified>
</cp:coreProperties>
</file>